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69A0205-07DA-D247-93E8-A37120240E4F}" xr6:coauthVersionLast="47" xr6:coauthVersionMax="47" xr10:uidLastSave="{00000000-0000-0000-0000-000000000000}"/>
  <bookViews>
    <workbookView xWindow="13160" yWindow="620" windowWidth="1558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8" i="1" l="1"/>
  <c r="D16" i="1"/>
  <c r="D6" i="1"/>
  <c r="D14" i="1"/>
  <c r="D7" i="1"/>
  <c r="D15" i="1"/>
  <c r="D9" i="1"/>
  <c r="D10" i="1"/>
  <c r="D11" i="1"/>
  <c r="D12" i="1"/>
  <c r="D13" i="1"/>
  <c r="D4" i="1"/>
  <c r="D3" i="1"/>
  <c r="D5" i="1"/>
  <c r="E10" i="1"/>
  <c r="C7" i="1"/>
  <c r="E3" i="1"/>
  <c r="C10" i="1"/>
  <c r="E7" i="1"/>
  <c r="C6" i="1"/>
  <c r="E14" i="1"/>
  <c r="C14" i="1"/>
  <c r="C16" i="1"/>
  <c r="C8" i="1"/>
  <c r="E13" i="1"/>
  <c r="E5" i="1"/>
  <c r="C5" i="1"/>
  <c r="E8" i="1"/>
  <c r="C9" i="1"/>
  <c r="E9" i="1"/>
  <c r="E15" i="1"/>
  <c r="C15" i="1"/>
  <c r="E4" i="1"/>
  <c r="C4" i="1"/>
  <c r="E11" i="1"/>
  <c r="C11" i="1"/>
  <c r="E6" i="1"/>
  <c r="E12" i="1"/>
  <c r="C12" i="1"/>
  <c r="C13" i="1"/>
  <c r="E16" i="1"/>
  <c r="C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<sst xmlns="http://schemas.openxmlformats.org/spreadsheetml/2006/main" count="5" uniqueCount="5">
  <si>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</si>
  <si>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</si>
  <si>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</si>
  <si>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</si>
  <si>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ЗелАО, Бульварная зона 16мрн. (у корп.1606</t>
    </r>
    <r>
      <rPr>
        <sz val="14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</si>
</sst>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164" fontId="4" fillId="2" borderId="5" xfId="1" applyFont="1" applyFill="1" applyBorder="1" applyAlignment="1" applyProtection="1">
      <alignment horizontal="center" vertical="center" wrapText="1"/>
    </xf>
    <xf numFmtId="164" fontId="4" fillId="2" borderId="6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12" sqref="C12"/>
    </sheetView>
  </sheetViews>
  <sheetFormatPr baseColWidth="10" defaultColWidth="9.1640625" defaultRowHeight="19"/>
  <cols>
    <col min="1" max="1" width="0" style="1" hidden="1" customWidth="1"/>
    <col min="2" max="2" width="6.1640625" style="2" customWidth="1"/>
    <col min="3" max="3" width="31.1640625" style="1" customWidth="1"/>
    <col min="4" max="4" width="35.83203125" style="1" customWidth="1"/>
    <col min="5" max="5" width="44.5" style="1" customWidth="1"/>
    <col min="6" max="16384" width="9.1640625" style="1"/>
  </cols>
  <sheetData>
    <row r="1" spans="1:5" ht="40" customHeight="1">
      <c r="B1" s="10" t="s">
        <v>4</v>
      </c>
      <c r="C1" s="11"/>
      <c r="D1" s="11"/>
      <c r="E1" s="12"/>
    </row>
    <row r="2" spans="1:5" s="2" customFormat="1" ht="40" customHeight="1">
      <c r="A2" s="5"/>
      <c r="B2" s="6" t="s">
        <v>2</v>
      </c>
      <c r="C2" s="7" t="s">
        <v>0</v>
      </c>
      <c r="D2" s="8" t="s">
        <v>3</v>
      </c>
      <c r="E2" s="6" t="s">
        <v>1</v>
      </c>
    </row>
    <row r="3" spans="1:5" ht="20" customHeight="1">
      <c r="A3" s="9" t="str">
        <f>"65ID"&amp;B3</f>
        <v>65ID1</v>
      </c>
      <c r="B3" s="3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сухофрукты</v>
      </c>
      <c r="E3" s="4" t="str">
        <f>_xlfn.XLOOKUP(A:A,[1]реестр!$A:$A,[1]реестр!$I:$I,"свободное место")</f>
        <v>свободное место</v>
      </c>
    </row>
    <row r="4" spans="1:5" ht="20" customHeight="1">
      <c r="A4" s="9" t="str">
        <f t="shared" ref="A4:A16" si="0">"65ID"&amp;B4</f>
        <v>65ID2</v>
      </c>
      <c r="B4" s="3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хлеб, хлебобулочные изделия</v>
      </c>
      <c r="E4" s="4" t="str">
        <f>_xlfn.XLOOKUP(A:A,[1]реестр!$A:$A,[1]реестр!$I:$I,"свободное место")</f>
        <v>свободное место</v>
      </c>
    </row>
    <row r="5" spans="1:5" ht="20" customHeight="1">
      <c r="A5" s="9" t="str">
        <f t="shared" si="0"/>
        <v>65ID3</v>
      </c>
      <c r="B5" s="3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овощи и фрукты</v>
      </c>
      <c r="E5" s="4" t="str">
        <f>_xlfn.XLOOKUP(A:A,[1]реестр!$A:$A,[1]реестр!$I:$I,"свободное место")</f>
        <v>свободное место</v>
      </c>
    </row>
    <row r="6" spans="1:5" ht="20" customHeight="1">
      <c r="A6" s="9" t="str">
        <f t="shared" si="0"/>
        <v>65ID4</v>
      </c>
      <c r="B6" s="3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овощи и фрукты</v>
      </c>
      <c r="E6" s="4" t="str">
        <f>_xlfn.XLOOKUP(A:A,[1]реестр!$A:$A,[1]реестр!$I:$I,"свободное место")</f>
        <v>свободное место</v>
      </c>
    </row>
    <row r="7" spans="1:5" ht="20" customHeight="1">
      <c r="A7" s="9" t="str">
        <f t="shared" si="0"/>
        <v>65ID5</v>
      </c>
      <c r="B7" s="3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мясная гастрономия</v>
      </c>
      <c r="E7" s="4" t="str">
        <f>_xlfn.XLOOKUP(A:A,[1]реестр!$A:$A,[1]реестр!$I:$I,"свободное место")</f>
        <v>свободное место</v>
      </c>
    </row>
    <row r="8" spans="1:5" ht="20" customHeight="1">
      <c r="A8" s="9" t="str">
        <f t="shared" si="0"/>
        <v>65ID6</v>
      </c>
      <c r="B8" s="3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мясная гастрономия</v>
      </c>
      <c r="E8" s="4" t="str">
        <f>_xlfn.XLOOKUP(A:A,[1]реестр!$A:$A,[1]реестр!$I:$I,"свободное место")</f>
        <v>свободное место</v>
      </c>
    </row>
    <row r="9" spans="1:5" ht="20" customHeight="1">
      <c r="A9" s="9" t="str">
        <f t="shared" si="0"/>
        <v>65ID7</v>
      </c>
      <c r="B9" s="3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мясная гастрономия</v>
      </c>
      <c r="E9" s="4" t="str">
        <f>_xlfn.XLOOKUP(A:A,[1]реестр!$A:$A,[1]реестр!$I:$I,"свободное место")</f>
        <v>свободное место</v>
      </c>
    </row>
    <row r="10" spans="1:5" ht="20" customHeight="1">
      <c r="A10" s="9" t="str">
        <f t="shared" si="0"/>
        <v>65ID8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рыба, рыбная продукция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9" t="str">
        <f t="shared" si="0"/>
        <v>65ID9</v>
      </c>
      <c r="B11" s="3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молочная продукция</v>
      </c>
      <c r="E11" s="4" t="str">
        <f>_xlfn.XLOOKUP(A:A,[1]реестр!$A:$A,[1]реестр!$I:$I,"свободное место")</f>
        <v>свободное место</v>
      </c>
    </row>
    <row r="12" spans="1:5" ht="20" customHeight="1">
      <c r="A12" s="9" t="str">
        <f t="shared" si="0"/>
        <v>65ID10</v>
      </c>
      <c r="B12" s="3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молочная продукция</v>
      </c>
      <c r="E12" s="4" t="str">
        <f>_xlfn.XLOOKUP(A:A,[1]реестр!$A:$A,[1]реестр!$I:$I,"свободное место")</f>
        <v>свободное место</v>
      </c>
    </row>
    <row r="13" spans="1:5" ht="20" customHeight="1">
      <c r="A13" s="9" t="str">
        <f t="shared" si="0"/>
        <v>65ID11</v>
      </c>
      <c r="B13" s="3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овощи и фрукты</v>
      </c>
      <c r="E13" s="4" t="str">
        <f>_xlfn.XLOOKUP(A:A,[1]реестр!$A:$A,[1]реестр!$I:$I,"свободное место")</f>
        <v>свободное место</v>
      </c>
    </row>
    <row r="14" spans="1:5" ht="20" customHeight="1">
      <c r="A14" s="9" t="str">
        <f t="shared" si="0"/>
        <v>65ID12</v>
      </c>
      <c r="B14" s="3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овощи и фрукты</v>
      </c>
      <c r="E14" s="4" t="str">
        <f>_xlfn.XLOOKUP(A:A,[1]реестр!$A:$A,[1]реестр!$I:$I,"свободное место")</f>
        <v>свободное место</v>
      </c>
    </row>
    <row r="15" spans="1:5" ht="20" customHeight="1">
      <c r="A15" s="9" t="str">
        <f t="shared" si="0"/>
        <v>65ID13</v>
      </c>
      <c r="B15" s="3">
        <v>13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мёд, продукция пчеловодства</v>
      </c>
      <c r="E15" s="4" t="str">
        <f>_xlfn.XLOOKUP(A:A,[1]реестр!$A:$A,[1]реестр!$I:$I,"свободное место")</f>
        <v>свободное место</v>
      </c>
    </row>
    <row r="16" spans="1:5" ht="20" customHeight="1">
      <c r="A16" s="9" t="str">
        <f t="shared" si="0"/>
        <v>65ID14</v>
      </c>
      <c r="B16" s="3">
        <v>14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18</cp:revision>
  <cp:lastPrinted>2026-03-26T05:15:04Z</cp:lastPrinted>
  <dcterms:created xsi:type="dcterms:W3CDTF">2020-02-12T13:26:35Z</dcterms:created>
  <dcterms:modified xsi:type="dcterms:W3CDTF">2026-08-13T05:17:51Z</dcterms:modified>
</cp:coreProperties>
</file>